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<sst xmlns="http://schemas.openxmlformats.org/spreadsheetml/2006/main" count="392" uniqueCount="240">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</sst>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728750</v>
      </c>
      <c r="J34" s="115">
        <f>SUM(J35+J46+J65+J86+J93+J113+J139+J158+J168)</f>
        <v>728750</v>
      </c>
      <c r="K34" s="116">
        <f>SUM(K35+K46+K65+K86+K93+K113+K139+K158+K168)</f>
        <v>728750</v>
      </c>
      <c r="L34" s="115">
        <f>SUM(L35+L46+L65+L86+L93+L113+L139+L158+L168)</f>
        <v>728750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711800</v>
      </c>
      <c r="J35" s="115">
        <f>SUM(J36+J42)</f>
        <v>711800</v>
      </c>
      <c r="K35" s="117">
        <f>SUM(K36+K42)</f>
        <v>711800</v>
      </c>
      <c r="L35" s="118">
        <f>SUM(L36+L42)</f>
        <v>711800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701400</v>
      </c>
      <c r="J36" s="115">
        <f>SUM(J37)</f>
        <v>701400</v>
      </c>
      <c r="K36" s="116">
        <f>SUM(K37)</f>
        <v>701400</v>
      </c>
      <c r="L36" s="115">
        <f>SUM(L37)</f>
        <v>701400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701400</v>
      </c>
      <c r="J37" s="115">
        <f t="shared" ref="J37:L38" si="0">SUM(J38)</f>
        <v>701400</v>
      </c>
      <c r="K37" s="115">
        <f t="shared" si="0"/>
        <v>701400</v>
      </c>
      <c r="L37" s="115">
        <f t="shared" si="0"/>
        <v>701400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701400</v>
      </c>
      <c r="J38" s="116">
        <f t="shared" si="0"/>
        <v>701400</v>
      </c>
      <c r="K38" s="116">
        <f t="shared" si="0"/>
        <v>701400</v>
      </c>
      <c r="L38" s="116">
        <f t="shared" si="0"/>
        <v>701400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701400</v>
      </c>
      <c r="J39" s="120">
        <v>701400</v>
      </c>
      <c r="K39" s="120">
        <v>701400</v>
      </c>
      <c r="L39" s="120">
        <v>701400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10400</v>
      </c>
      <c r="J42" s="115">
        <f t="shared" si="1"/>
        <v>10400</v>
      </c>
      <c r="K42" s="116">
        <f t="shared" si="1"/>
        <v>10400</v>
      </c>
      <c r="L42" s="115">
        <f t="shared" si="1"/>
        <v>10400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10400</v>
      </c>
      <c r="J43" s="115">
        <f t="shared" si="1"/>
        <v>10400</v>
      </c>
      <c r="K43" s="115">
        <f t="shared" si="1"/>
        <v>10400</v>
      </c>
      <c r="L43" s="115">
        <f t="shared" si="1"/>
        <v>10400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10400</v>
      </c>
      <c r="J44" s="115">
        <f t="shared" si="1"/>
        <v>10400</v>
      </c>
      <c r="K44" s="115">
        <f t="shared" si="1"/>
        <v>10400</v>
      </c>
      <c r="L44" s="115">
        <f t="shared" si="1"/>
        <v>10400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10400</v>
      </c>
      <c r="J45" s="120">
        <v>10400</v>
      </c>
      <c r="K45" s="120">
        <v>10400</v>
      </c>
      <c r="L45" s="120">
        <v>10400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13450</v>
      </c>
      <c r="J46" s="123">
        <f t="shared" si="2"/>
        <v>13450</v>
      </c>
      <c r="K46" s="122">
        <f t="shared" si="2"/>
        <v>13450</v>
      </c>
      <c r="L46" s="122">
        <f t="shared" si="2"/>
        <v>13450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13450</v>
      </c>
      <c r="J47" s="116">
        <f t="shared" si="2"/>
        <v>13450</v>
      </c>
      <c r="K47" s="115">
        <f t="shared" si="2"/>
        <v>13450</v>
      </c>
      <c r="L47" s="116">
        <f t="shared" si="2"/>
        <v>13450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13450</v>
      </c>
      <c r="J48" s="116">
        <f t="shared" si="2"/>
        <v>13450</v>
      </c>
      <c r="K48" s="118">
        <f t="shared" si="2"/>
        <v>13450</v>
      </c>
      <c r="L48" s="118">
        <f t="shared" si="2"/>
        <v>13450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13450</v>
      </c>
      <c r="J49" s="124">
        <f>SUM(J50:J64)</f>
        <v>13450</v>
      </c>
      <c r="K49" s="125">
        <f>SUM(K50:K64)</f>
        <v>13450</v>
      </c>
      <c r="L49" s="125">
        <f>SUM(L50:L64)</f>
        <v>13450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1445.29</v>
      </c>
      <c r="J59" s="120">
        <v>1445.29</v>
      </c>
      <c r="K59" s="120">
        <v>1445.29</v>
      </c>
      <c r="L59" s="120">
        <v>1445.29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8655.08</v>
      </c>
      <c r="J62" s="120">
        <v>8655.08</v>
      </c>
      <c r="K62" s="120">
        <v>8655.08</v>
      </c>
      <c r="L62" s="120">
        <v>8655.08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3349.63</v>
      </c>
      <c r="J64" s="120">
        <v>3349.63</v>
      </c>
      <c r="K64" s="120">
        <v>3349.63</v>
      </c>
      <c r="L64" s="120">
        <v>3349.63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3500</v>
      </c>
      <c r="J139" s="127">
        <f>SUM(J140+J145+J153)</f>
        <v>3500</v>
      </c>
      <c r="K139" s="116">
        <f>SUM(K140+K145+K153)</f>
        <v>3500</v>
      </c>
      <c r="L139" s="115">
        <f>SUM(L140+L145+L153)</f>
        <v>3500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3500</v>
      </c>
      <c r="J153" s="127">
        <f t="shared" si="15"/>
        <v>3500</v>
      </c>
      <c r="K153" s="116">
        <f t="shared" si="15"/>
        <v>3500</v>
      </c>
      <c r="L153" s="115">
        <f t="shared" si="15"/>
        <v>3500</v>
      </c>
    </row>
    <row r="154" spans="1:13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3500</v>
      </c>
      <c r="J154" s="133">
        <f t="shared" si="15"/>
        <v>3500</v>
      </c>
      <c r="K154" s="125">
        <f t="shared" si="15"/>
        <v>3500</v>
      </c>
      <c r="L154" s="124">
        <f t="shared" si="15"/>
        <v>3500</v>
      </c>
    </row>
    <row r="155" spans="1:13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3500</v>
      </c>
      <c r="J155" s="127">
        <f>SUM(J156:J157)</f>
        <v>3500</v>
      </c>
      <c r="K155" s="116">
        <f>SUM(K156:K157)</f>
        <v>3500</v>
      </c>
      <c r="L155" s="115">
        <f>SUM(L156:L157)</f>
        <v>3500</v>
      </c>
    </row>
    <row r="156" spans="1:13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3500</v>
      </c>
      <c r="J156" s="135">
        <v>3500</v>
      </c>
      <c r="K156" s="135">
        <v>3500</v>
      </c>
      <c r="L156" s="135">
        <v>3500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8550</v>
      </c>
      <c r="J184" s="127">
        <f>SUM(J185+J238+J303)</f>
        <v>8550</v>
      </c>
      <c r="K184" s="116">
        <f>SUM(K185+K238+K303)</f>
        <v>8550</v>
      </c>
      <c r="L184" s="115">
        <f>SUM(L185+L238+L303)</f>
        <v>8550</v>
      </c>
      <c r="M184"/>
    </row>
    <row r="185" spans="1:13" ht="25.5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8550</v>
      </c>
      <c r="J185" s="122">
        <f>SUM(J186+J209+J216+J228+J232)</f>
        <v>8550</v>
      </c>
      <c r="K185" s="122">
        <f>SUM(K186+K209+K216+K228+K232)</f>
        <v>8550</v>
      </c>
      <c r="L185" s="122">
        <f>SUM(L186+L209+L216+L228+L232)</f>
        <v>8550</v>
      </c>
      <c r="M185"/>
    </row>
    <row r="186" spans="1:13" ht="25.5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8550</v>
      </c>
      <c r="J186" s="127">
        <f>SUM(J187+J190+J195+J201+J206)</f>
        <v>8550</v>
      </c>
      <c r="K186" s="116">
        <f>SUM(K187+K190+K195+K201+K206)</f>
        <v>8550</v>
      </c>
      <c r="L186" s="115">
        <f>SUM(L187+L190+L195+L201+L206)</f>
        <v>8550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8550</v>
      </c>
      <c r="J195" s="127">
        <f>J196</f>
        <v>8550</v>
      </c>
      <c r="K195" s="116">
        <f>K196</f>
        <v>8550</v>
      </c>
      <c r="L195" s="115">
        <f>L196</f>
        <v>8550</v>
      </c>
    </row>
    <row r="196" spans="1:13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8550</v>
      </c>
      <c r="J196" s="115">
        <f>SUM(J197:J200)</f>
        <v>8550</v>
      </c>
      <c r="K196" s="115">
        <f>SUM(K197:K200)</f>
        <v>8550</v>
      </c>
      <c r="L196" s="115">
        <f>SUM(L197:L200)</f>
        <v>8550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8550</v>
      </c>
      <c r="J200" s="141">
        <v>8550</v>
      </c>
      <c r="K200" s="121">
        <v>8550</v>
      </c>
      <c r="L200" s="121">
        <v>8550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737300</v>
      </c>
      <c r="J368" s="130">
        <f>SUM(J34+J184)</f>
        <v>737300</v>
      </c>
      <c r="K368" s="130">
        <f>SUM(K34+K184)</f>
        <v>737300</v>
      </c>
      <c r="L368" s="130">
        <f>SUM(L34+L184)</f>
        <v>737300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2024-01-09T08:09:32Z</dcterms:modified>
  <cp:category/>
</cp:coreProperties>
</file>